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DA-MB-436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" l="1"/>
  <c r="B14" i="1"/>
  <c r="J18" i="1"/>
  <c r="I18" i="1"/>
  <c r="H18" i="1"/>
  <c r="G18" i="1"/>
  <c r="F18" i="1"/>
  <c r="E18" i="1"/>
  <c r="D18" i="1"/>
  <c r="C18" i="1"/>
  <c r="J14" i="1"/>
  <c r="I14" i="1"/>
  <c r="H14" i="1"/>
  <c r="G14" i="1"/>
  <c r="F14" i="1"/>
  <c r="E14" i="1"/>
  <c r="D14" i="1"/>
  <c r="C14" i="1"/>
</calcChain>
</file>

<file path=xl/sharedStrings.xml><?xml version="1.0" encoding="utf-8"?>
<sst xmlns="http://schemas.openxmlformats.org/spreadsheetml/2006/main" count="50" uniqueCount="23">
  <si>
    <t>GC</t>
  </si>
  <si>
    <t>A (1µM)</t>
  </si>
  <si>
    <t>B (5µM)</t>
  </si>
  <si>
    <t>C (10µM)</t>
  </si>
  <si>
    <t>D (50µM)</t>
  </si>
  <si>
    <t>E (100µM)</t>
  </si>
  <si>
    <t>F (250µM)</t>
  </si>
  <si>
    <t>G (500µM)</t>
  </si>
  <si>
    <t>H (10000µM)</t>
  </si>
  <si>
    <t>% inhibition</t>
    <phoneticPr fontId="1" type="noConversion"/>
  </si>
  <si>
    <t>SEM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</si>
  <si>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</si>
  <si>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</si>
  <si>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</si>
  <si>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</si>
  <si>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</si>
  <si>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</si>
  <si>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</si>
  <si>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</si>
  <si>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</si>
  <si>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 xml:space="preserve">MSA#1 </t>
    <phoneticPr fontId="1" type="noConversion"/>
  </si>
  <si>
    <t>MSA#2</t>
    <phoneticPr fontId="1" type="noConversion"/>
  </si>
  <si>
    <t xml:space="preserve">MSA#3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</si>
</sst>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MDA-MB-436 MTT assay MSA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Sheet1!$A$14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Sheet1!$B$18:$J$18</c:f>
                <c:numCache>
                  <c:formatCode>General</c:formatCode>
                  <c:ptCount val="9"/>
                  <c:pt idx="0">
                    <c:v>7.645473173542265</c:v>
                  </c:pt>
                  <c:pt idx="1">
                    <c:v>7.2189737400378284</c:v>
                  </c:pt>
                  <c:pt idx="2">
                    <c:v>8.2464217714450836</c:v>
                  </c:pt>
                  <c:pt idx="3">
                    <c:v>11.710295571012125</c:v>
                  </c:pt>
                  <c:pt idx="4">
                    <c:v>8.7869646122333762</c:v>
                  </c:pt>
                  <c:pt idx="5">
                    <c:v>6.0349123199140555</c:v>
                  </c:pt>
                  <c:pt idx="6">
                    <c:v>10.614770211039941</c:v>
                  </c:pt>
                  <c:pt idx="7">
                    <c:v>4.7471238781367999</c:v>
                  </c:pt>
                  <c:pt idx="8">
                    <c:v>6.6593502906675326</c:v>
                  </c:pt>
                </c:numCache>
              </c:numRef>
            </c:plus>
            <c:minus>
              <c:numRef>
                <c:f>Sheet1!$B$18:$J$18</c:f>
                <c:numCache>
                  <c:formatCode>General</c:formatCode>
                  <c:ptCount val="9"/>
                  <c:pt idx="0">
                    <c:v>7.645473173542265</c:v>
                  </c:pt>
                  <c:pt idx="1">
                    <c:v>7.2189737400378284</c:v>
                  </c:pt>
                  <c:pt idx="2">
                    <c:v>8.2464217714450836</c:v>
                  </c:pt>
                  <c:pt idx="3">
                    <c:v>11.710295571012125</c:v>
                  </c:pt>
                  <c:pt idx="4">
                    <c:v>8.7869646122333762</c:v>
                  </c:pt>
                  <c:pt idx="5">
                    <c:v>6.0349123199140555</c:v>
                  </c:pt>
                  <c:pt idx="6">
                    <c:v>10.614770211039941</c:v>
                  </c:pt>
                  <c:pt idx="7">
                    <c:v>4.7471238781367999</c:v>
                  </c:pt>
                  <c:pt idx="8">
                    <c:v>6.6593502906675326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Sheet1!$B$13:$J$13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Sheet1!$B$14:$J$14</c:f>
              <c:numCache>
                <c:formatCode>General</c:formatCode>
                <c:ptCount val="9"/>
                <c:pt idx="0">
                  <c:v>9.6319025995200604</c:v>
                </c:pt>
                <c:pt idx="1">
                  <c:v>6.0749529823426416</c:v>
                </c:pt>
                <c:pt idx="2">
                  <c:v>13.300719431262763</c:v>
                </c:pt>
                <c:pt idx="3">
                  <c:v>0.88131298259166613</c:v>
                </c:pt>
                <c:pt idx="4">
                  <c:v>-1.759201755577152</c:v>
                </c:pt>
                <c:pt idx="5">
                  <c:v>7.2046905947934619</c:v>
                </c:pt>
                <c:pt idx="6">
                  <c:v>25.908373156984752</c:v>
                </c:pt>
                <c:pt idx="7">
                  <c:v>41.523089742369415</c:v>
                </c:pt>
                <c:pt idx="8">
                  <c:v>86.063203625452829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841912"/>
        <c:axId val="221839560"/>
      </c:lineChart>
      <c:catAx>
        <c:axId val="221841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Elemental</a:t>
                </a:r>
                <a:r>
                  <a:rPr lang="en-NZ" altLang="zh-TW" baseline="0"/>
                  <a:t> Se Concentration</a:t>
                </a:r>
                <a:endParaRPr lang="en-NZ" altLang="zh-TW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1839560"/>
        <c:crosses val="autoZero"/>
        <c:auto val="1"/>
        <c:lblAlgn val="ctr"/>
        <c:lblOffset val="100"/>
        <c:noMultiLvlLbl val="0"/>
      </c:catAx>
      <c:valAx>
        <c:axId val="221839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1841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MDA-MB-436 MTT assay MSA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Sheet1!$A$3</c:f>
              <c:strCache>
                <c:ptCount val="1"/>
                <c:pt idx="0">
                  <c:v>MSA#1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Sheet1!$B$2:$J$2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Sheet1!$B$3:$J$3</c:f>
              <c:numCache>
                <c:formatCode>General</c:formatCode>
                <c:ptCount val="9"/>
                <c:pt idx="0">
                  <c:v>9.3787335722819449</c:v>
                </c:pt>
                <c:pt idx="1">
                  <c:v>-4.4006371963361346</c:v>
                </c:pt>
                <c:pt idx="2">
                  <c:v>-0.65710872162486567</c:v>
                </c:pt>
                <c:pt idx="3">
                  <c:v>-18.657905217044998</c:v>
                </c:pt>
                <c:pt idx="4">
                  <c:v>0.77658303464754397</c:v>
                </c:pt>
                <c:pt idx="5">
                  <c:v>11.131023496614887</c:v>
                </c:pt>
                <c:pt idx="6">
                  <c:v>11.369972122660286</c:v>
                </c:pt>
                <c:pt idx="7">
                  <c:v>45.141377937076854</c:v>
                </c:pt>
                <c:pt idx="8">
                  <c:v>73.098367184388678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Sheet1!$A$7</c:f>
              <c:strCache>
                <c:ptCount val="1"/>
                <c:pt idx="0">
                  <c:v>MSA#2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Sheet1!$B$6:$J$6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Sheet1!$B$7:$J$7</c:f>
              <c:numCache>
                <c:formatCode>General</c:formatCode>
                <c:ptCount val="9"/>
                <c:pt idx="0">
                  <c:v>22.99901992812805</c:v>
                </c:pt>
                <c:pt idx="1">
                  <c:v>19.917238375258634</c:v>
                </c:pt>
                <c:pt idx="2">
                  <c:v>27.888489600348464</c:v>
                </c:pt>
                <c:pt idx="3">
                  <c:v>21.833823369269282</c:v>
                </c:pt>
                <c:pt idx="4">
                  <c:v>12.033104649896558</c:v>
                </c:pt>
                <c:pt idx="5">
                  <c:v>15.125775890231949</c:v>
                </c:pt>
                <c:pt idx="6">
                  <c:v>46.57519329195253</c:v>
                </c:pt>
                <c:pt idx="7">
                  <c:v>47.315692039638456</c:v>
                </c:pt>
                <c:pt idx="8">
                  <c:v>95.186758140041377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Sheet1!$A$11</c:f>
              <c:strCache>
                <c:ptCount val="1"/>
                <c:pt idx="0">
                  <c:v>MSA#3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Sheet1!$B$10:$J$10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Sheet1!$B$11:$J$11</c:f>
              <c:numCache>
                <c:formatCode>General</c:formatCode>
                <c:ptCount val="9"/>
                <c:pt idx="0">
                  <c:v>-3.4820457018498132</c:v>
                </c:pt>
                <c:pt idx="1">
                  <c:v>2.7082577681054261</c:v>
                </c:pt>
                <c:pt idx="2">
                  <c:v>12.670777415064691</c:v>
                </c:pt>
                <c:pt idx="3">
                  <c:v>-0.5319792044492857</c:v>
                </c:pt>
                <c:pt idx="4">
                  <c:v>-18.087292951275558</c:v>
                </c:pt>
                <c:pt idx="5">
                  <c:v>-4.6427276024664508</c:v>
                </c:pt>
                <c:pt idx="6">
                  <c:v>19.779954056341438</c:v>
                </c:pt>
                <c:pt idx="7">
                  <c:v>32.112199250392948</c:v>
                </c:pt>
                <c:pt idx="8">
                  <c:v>89.904485551928431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844656"/>
        <c:axId val="221841520"/>
      </c:lineChart>
      <c:catAx>
        <c:axId val="221844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Elemental</a:t>
                </a:r>
                <a:r>
                  <a:rPr lang="en-NZ" altLang="zh-TW" baseline="0"/>
                  <a:t> Se concentration</a:t>
                </a:r>
                <a:endParaRPr lang="en-NZ" altLang="zh-TW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1841520"/>
        <c:crosses val="autoZero"/>
        <c:auto val="1"/>
        <c:lblAlgn val="ctr"/>
        <c:lblOffset val="100"/>
        <c:noMultiLvlLbl val="0"/>
      </c:catAx>
      <c:valAx>
        <c:axId val="221841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1844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428625</xdr:colOff>
      <xdr:row>1</xdr:row>
      <xdr:rowOff>119062</xdr:rowOff>
    </xdr:from>
    <xdr:to>
      <xdr:col>19</xdr:col>
      <xdr:colOff>123825</xdr:colOff>
      <xdr:row>15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438149</xdr:colOff>
      <xdr:row>15</xdr:row>
      <xdr:rowOff>152399</xdr:rowOff>
    </xdr:from>
    <xdr:to>
      <xdr:col>19</xdr:col>
      <xdr:colOff>142875</xdr:colOff>
      <xdr:row>29</xdr:row>
      <xdr:rowOff>66674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abSelected="1" workbookViewId="0">
      <selection activeCell="B19" sqref="B19"/>
    </sheetView>
  </sheetViews>
  <sheetFormatPr defaultRowHeight="15.75" x14ac:dyDescent="0.25"/>
  <cols>
    <col min="1" max="1" width="17.42578125" customWidth="1"/>
  </cols>
  <sheetData>
    <row r="2" spans="1:1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</row>
    <row r="3" spans="1:10" x14ac:dyDescent="0.25">
      <c r="A3" t="s">
        <v>20</v>
      </c>
      <c r="B3">
        <v>9.3787335722819449</v>
      </c>
      <c r="C3">
        <v>-4.4006371963361346</v>
      </c>
      <c r="D3">
        <v>-0.65710872162486567</v>
      </c>
      <c r="E3">
        <v>-18.657905217044998</v>
      </c>
      <c r="F3">
        <v>0.77658303464754397</v>
      </c>
      <c r="G3">
        <v>11.131023496614887</v>
      </c>
      <c r="H3">
        <v>11.369972122660286</v>
      </c>
      <c r="I3">
        <v>45.141377937076854</v>
      </c>
      <c r="J3">
        <v>73.098367184388678</v>
      </c>
    </row>
    <row r="6" spans="1:10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</row>
    <row r="7" spans="1:10" x14ac:dyDescent="0.25">
      <c r="A7" t="s">
        <v>21</v>
      </c>
      <c r="B7">
        <v>22.99901992812805</v>
      </c>
      <c r="C7">
        <v>19.917238375258634</v>
      </c>
      <c r="D7">
        <v>27.888489600348464</v>
      </c>
      <c r="E7">
        <v>21.833823369269282</v>
      </c>
      <c r="F7">
        <v>12.033104649896558</v>
      </c>
      <c r="G7">
        <v>15.125775890231949</v>
      </c>
      <c r="H7">
        <v>46.57519329195253</v>
      </c>
      <c r="I7">
        <v>47.315692039638456</v>
      </c>
      <c r="J7">
        <v>95.186758140041377</v>
      </c>
    </row>
    <row r="10" spans="1:10" x14ac:dyDescent="0.25">
      <c r="B10" t="s">
        <v>0</v>
      </c>
      <c r="C10" t="s">
        <v>1</v>
      </c>
      <c r="D10" t="s">
        <v>2</v>
      </c>
      <c r="E10" t="s">
        <v>3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</row>
    <row r="11" spans="1:10" x14ac:dyDescent="0.25">
      <c r="A11" t="s">
        <v>22</v>
      </c>
      <c r="B11">
        <v>-3.4820457018498132</v>
      </c>
      <c r="C11">
        <v>2.7082577681054261</v>
      </c>
      <c r="D11">
        <v>12.670777415064691</v>
      </c>
      <c r="E11">
        <v>-0.5319792044492857</v>
      </c>
      <c r="F11">
        <v>-18.087292951275558</v>
      </c>
      <c r="G11">
        <v>-4.6427276024664508</v>
      </c>
      <c r="H11">
        <v>19.779954056341438</v>
      </c>
      <c r="I11">
        <v>32.112199250392948</v>
      </c>
      <c r="J11">
        <v>89.904485551928431</v>
      </c>
    </row>
    <row r="13" spans="1:10" x14ac:dyDescent="0.25">
      <c r="B13" t="s">
        <v>0</v>
      </c>
      <c r="C13" t="s">
        <v>1</v>
      </c>
      <c r="D13" t="s">
        <v>2</v>
      </c>
      <c r="E13" t="s">
        <v>3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</row>
    <row r="14" spans="1:10" x14ac:dyDescent="0.25">
      <c r="A14" t="s">
        <v>9</v>
      </c>
      <c r="B14">
        <f xml:space="preserve"> AVERAGE(B3,B7,B11)</f>
        <v>9.6319025995200604</v>
      </c>
      <c r="C14">
        <f xml:space="preserve"> AVERAGE(C3,C7,C11)</f>
        <v>6.0749529823426416</v>
      </c>
      <c r="D14">
        <f xml:space="preserve"> AVERAGE(D3,D7,D11)</f>
        <v>13.300719431262763</v>
      </c>
      <c r="E14">
        <f xml:space="preserve"> AVERAGE(E3,E7,E11)</f>
        <v>0.88131298259166613</v>
      </c>
      <c r="F14">
        <f xml:space="preserve"> AVERAGE(F3,F7,F11)</f>
        <v>-1.759201755577152</v>
      </c>
      <c r="G14">
        <f xml:space="preserve"> AVERAGE(G3,G7,G11)</f>
        <v>7.2046905947934619</v>
      </c>
      <c r="H14">
        <f xml:space="preserve"> AVERAGE(H3,H7,H11)</f>
        <v>25.908373156984752</v>
      </c>
      <c r="I14">
        <f xml:space="preserve"> AVERAGE(I3,I7,I11)</f>
        <v>41.523089742369415</v>
      </c>
      <c r="J14">
        <f xml:space="preserve"> AVERAGE(J3,J7,J11)</f>
        <v>86.063203625452829</v>
      </c>
    </row>
    <row r="17" spans="1:10" x14ac:dyDescent="0.25">
      <c r="A17" t="s">
        <v>10</v>
      </c>
      <c r="B17" t="s">
        <v>11</v>
      </c>
      <c r="C17" t="s">
        <v>12</v>
      </c>
      <c r="D17" t="s">
        <v>13</v>
      </c>
      <c r="E17" t="s">
        <v>14</v>
      </c>
      <c r="F17" t="s">
        <v>15</v>
      </c>
      <c r="G17" t="s">
        <v>16</v>
      </c>
      <c r="H17" t="s">
        <v>17</v>
      </c>
      <c r="I17" t="s">
        <v>18</v>
      </c>
      <c r="J17" t="s">
        <v>19</v>
      </c>
    </row>
    <row r="18" spans="1:10" x14ac:dyDescent="0.25">
      <c r="B18">
        <f>STDEV(B3,B7,B11)/SQRT(3)</f>
        <v>7.645473173542265</v>
      </c>
      <c r="C18">
        <f>STDEV(C3,C7,C11)/SQRT(3)</f>
        <v>7.2189737400378284</v>
      </c>
      <c r="D18">
        <f>STDEV(D3,D7,D11)/SQRT(3)</f>
        <v>8.2464217714450836</v>
      </c>
      <c r="E18">
        <f>STDEV(E3,E7,E11)/SQRT(3)</f>
        <v>11.710295571012125</v>
      </c>
      <c r="F18">
        <f>STDEV(F3,F7,F11)/SQRT(3)</f>
        <v>8.7869646122333762</v>
      </c>
      <c r="G18">
        <f>STDEV(G3,G7,G11)/SQRT(3)</f>
        <v>6.0349123199140555</v>
      </c>
      <c r="H18">
        <f>STDEV(H3,H7,H11)/SQRT(3)</f>
        <v>10.614770211039941</v>
      </c>
      <c r="I18">
        <f>STDEV(I3,I7,I11)/SQRT(3)</f>
        <v>4.7471238781367999</v>
      </c>
      <c r="J18">
        <f>STDEV(J3,J7,J11)/SQRT(3)</f>
        <v>6.6593502906675326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2015-08-31T02:06:54Z</dcterms:created>
  <dcterms:modified xsi:type="dcterms:W3CDTF">2015-10-01T04:00:16Z</dcterms:modified>
</cp:coreProperties>
</file>